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5179B60-F7B9-44B4-B33C-409443F903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qacucak " sheetId="26" r:id="rId1"/>
  </sheets>
  <definedNames>
    <definedName name="_xlnm.Print_Area" localSheetId="0">'Hastiqacucak '!$A$1:$E$20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26" l="1"/>
  <c r="E14" i="26"/>
  <c r="E13" i="26"/>
  <c r="E12" i="26"/>
  <c r="C16" i="26" l="1"/>
  <c r="E16" i="26" l="1"/>
</calcChain>
</file>

<file path=xl/sharedStrings.xml><?xml version="1.0" encoding="utf-8"?>
<sst xmlns="http://schemas.openxmlformats.org/spreadsheetml/2006/main" count="21" uniqueCount="21">
  <si>
    <t>Հաստիքների անվանումը</t>
  </si>
  <si>
    <t>հ/հ</t>
  </si>
  <si>
    <t>Հաստիքների քանակը</t>
  </si>
  <si>
    <t>Գրադարանավար</t>
  </si>
  <si>
    <t>ՀԱՍՏԻՔԱՑՈՒՑԱԿԸ ԵՎ ՊԱՇՏՈՆԱՅԻՆ ԴՐՈՒՅՔԱՉԱՓԵՐԸ</t>
  </si>
  <si>
    <t>Հավաքարար</t>
  </si>
  <si>
    <t>Գլխավոր հաշվապահ</t>
  </si>
  <si>
    <t>Հաստիքի ամսական պաշտոնային դրույքաչափը</t>
  </si>
  <si>
    <t>դրամ</t>
  </si>
  <si>
    <t>Տնօրեն</t>
  </si>
  <si>
    <t xml:space="preserve"> «ՕՔՐՈ ՕՔՐՈՅԱՆԻ ԱՆՎԱՆ ԹԻՎ 3 ԳՐԱԴԱՐԱՆ» ՀԱՄԱՅՆՔԱՅԻՆ ՈՉ ԱՌԵՎՏՐԱՅԻՆ ԿԱԶՄԱԿԵՐՊՈՒԹՅԱՆ  </t>
  </si>
  <si>
    <t xml:space="preserve">Ընդամենը
 ամսական աշխատավարձը </t>
  </si>
  <si>
    <t>Երևանի քաղաքապետի</t>
  </si>
  <si>
    <t xml:space="preserve">Հաստատված է </t>
  </si>
  <si>
    <t>հ. __________- Ա որոշմամբ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</si>
  <si>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</si>
  <si>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</si>
  <si>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</si>
  <si>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_____. _____. 2025 թ.</t>
  </si>
  <si>
    <t>ՏԻԳՐԱՆ ԱՎԻՆՅԱՆ</t>
  </si>
  <si>
    <t xml:space="preserve">Հավելված 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</si>
</sst>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0" fontId="10" fillId="0" borderId="0"/>
    <xf numFmtId="0" fontId="1" fillId="0" borderId="0"/>
    <xf numFmtId="0" fontId="10" fillId="0" borderId="0"/>
  </cellStyleXfs>
  <cellXfs count="49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4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4" applyFont="1" applyAlignment="1">
      <alignment horizontal="right" vertical="center"/>
    </xf>
    <xf numFmtId="0" fontId="7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right" wrapText="1"/>
    </xf>
    <xf numFmtId="4" fontId="6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7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6" fillId="0" borderId="0" xfId="3" applyFont="1" applyAlignment="1">
      <alignment horizontal="left" wrapText="1"/>
    </xf>
    <xf numFmtId="0" fontId="6" fillId="0" borderId="0" xfId="3" applyFont="1"/>
    <xf numFmtId="0" fontId="7" fillId="0" borderId="0" xfId="3" applyFont="1" applyAlignment="1">
      <alignment horizontal="center" vertical="center"/>
    </xf>
    <xf numFmtId="0" fontId="7" fillId="0" borderId="0" xfId="4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6" xfId="3" xr:uid="{00000000-0005-0000-0000-000003000000}"/>
    <cellStyle name="Normal 6 2" xfId="5" xr:uid="{00000000-0005-0000-0000-000004000000}"/>
    <cellStyle name="Normal_Sheet1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Y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AAOQAgAFAATQAAAAAAAAAAAAAAAAAAAAAAAAAAAAAAAAAAAAAAAAAAAAAAAAAAAAAAAAAAAAAAAAAAAAAAAAAAAAAAAAAAAAAAAAAAAAAAAAAAAAAAAAAAAAAAAAAAAAAAAADpBwEABAAeABEAC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A5MjhaMCMGCSqGSIb3DQEJBDEWBBSByh4PGfymLvJjrcQlZgpdmYksVDArBgsqhkiG9w0BCRACDDEcMBowGDAWBBRE5xMFRVajmd/v2Zzf5CvSbEm8HjANBgkqhkiG9w0BAQEFAASCAQAMnNrLTU0HxhB/1B1rGK7+d+NgtjxpYqXIRYMj1XrolScARGXZJieUtn0dVOemB8/+lmQ1judUXHHlaRQhWJOunxFVWid2J2y590o9BmCZUx0gsMmabcOaN4T4WeQs9K8c9HPfH7iVUg6k/XGBEPfHfhMAtl7+wdozsZR1xixDCXKttCzfvU0OeH20uaMJKWqtPIPuxi67OqUh/lT2ym0TMpaU1SlTiR9x8y9l6IlCBpqOaBtomQJtE2hAnQ0zrvz14fsig9tjnHlzhFK2v6V4A48am8boEOnGw+3diSgOAoDMgW/mVSAkrHcNkOnBk19Dg4EHBe4yOuec2IrtkTl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4</xdr:col>
          <xdr:colOff>25400</xdr:colOff>
          <xdr:row>19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825DF64-A7AE-71EC-5FBC-B02507665C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67475-BF20-461D-8317-9EED068FCC46}">
  <sheetPr codeName="Sheet1">
    <pageSetUpPr fitToPage="1"/>
  </sheetPr>
  <dimension ref="A1:N24"/>
  <sheetViews>
    <sheetView tabSelected="1" view="pageBreakPreview" topLeftCell="A10" zoomScaleNormal="100" zoomScaleSheetLayoutView="100" workbookViewId="0">
      <selection activeCell="C20" sqref="C20:D20"/>
    </sheetView>
  </sheetViews>
  <sheetFormatPr defaultColWidth="8.85546875" defaultRowHeight="17.25" x14ac:dyDescent="0.2"/>
  <cols>
    <col min="1" max="1" width="5.42578125" style="1" customWidth="1"/>
    <col min="2" max="2" width="53.42578125" style="17" customWidth="1"/>
    <col min="3" max="3" width="19" style="17" customWidth="1"/>
    <col min="4" max="4" width="18.7109375" style="3" customWidth="1"/>
    <col min="5" max="5" width="24.140625" style="3" customWidth="1"/>
    <col min="6" max="6" width="10.5703125" style="3" customWidth="1"/>
    <col min="7" max="7" width="8.85546875" style="3"/>
    <col min="8" max="8" width="11.28515625" style="3" bestFit="1" customWidth="1"/>
    <col min="9" max="16384" width="8.85546875" style="3"/>
  </cols>
  <sheetData>
    <row r="1" spans="1:7" ht="20.25" customHeight="1" x14ac:dyDescent="0.2">
      <c r="A1" s="3"/>
      <c r="B1" s="28"/>
      <c r="C1" s="28"/>
      <c r="D1" s="46" t="s">
        <v>20</v>
      </c>
      <c r="E1" s="46"/>
    </row>
    <row r="2" spans="1:7" ht="20.25" customHeight="1" x14ac:dyDescent="0.2">
      <c r="A2" s="3"/>
      <c r="B2" s="28"/>
      <c r="C2" s="28"/>
      <c r="D2" s="46" t="s">
        <v>13</v>
      </c>
      <c r="E2" s="46"/>
    </row>
    <row r="3" spans="1:7" ht="20.25" customHeight="1" x14ac:dyDescent="0.2">
      <c r="A3" s="3"/>
      <c r="B3" s="28"/>
      <c r="C3" s="28"/>
      <c r="D3" s="46" t="s">
        <v>12</v>
      </c>
      <c r="E3" s="46"/>
    </row>
    <row r="4" spans="1:7" ht="24.75" customHeight="1" x14ac:dyDescent="0.2">
      <c r="A4" s="3"/>
      <c r="B4" s="28"/>
      <c r="C4" s="28"/>
      <c r="D4" s="29"/>
      <c r="E4" s="29" t="s">
        <v>18</v>
      </c>
    </row>
    <row r="5" spans="1:7" ht="20.25" customHeight="1" x14ac:dyDescent="0.2">
      <c r="A5" s="3"/>
      <c r="B5" s="28"/>
      <c r="C5" s="28"/>
      <c r="D5" s="29"/>
      <c r="E5" s="29" t="s">
        <v>14</v>
      </c>
    </row>
    <row r="6" spans="1:7" ht="15" customHeight="1" x14ac:dyDescent="0.3">
      <c r="B6" s="2"/>
      <c r="C6" s="2"/>
      <c r="D6" s="2"/>
      <c r="E6" s="2"/>
    </row>
    <row r="7" spans="1:7" ht="42" customHeight="1" x14ac:dyDescent="0.2">
      <c r="A7" s="47" t="s">
        <v>10</v>
      </c>
      <c r="B7" s="47"/>
      <c r="C7" s="47"/>
      <c r="D7" s="47"/>
      <c r="E7" s="47"/>
    </row>
    <row r="8" spans="1:7" ht="21" customHeight="1" x14ac:dyDescent="0.2">
      <c r="A8" s="47" t="s">
        <v>4</v>
      </c>
      <c r="B8" s="47"/>
      <c r="C8" s="47"/>
      <c r="D8" s="47"/>
      <c r="E8" s="47"/>
    </row>
    <row r="9" spans="1:7" ht="28.5" customHeight="1" x14ac:dyDescent="0.3">
      <c r="A9" s="4"/>
      <c r="B9" s="5"/>
      <c r="C9" s="5"/>
      <c r="E9" s="30" t="s">
        <v>8</v>
      </c>
    </row>
    <row r="10" spans="1:7" s="21" customFormat="1" ht="75" customHeight="1" x14ac:dyDescent="0.2">
      <c r="A10" s="20" t="s">
        <v>1</v>
      </c>
      <c r="B10" s="20" t="s">
        <v>0</v>
      </c>
      <c r="C10" s="20" t="s">
        <v>2</v>
      </c>
      <c r="D10" s="20" t="s">
        <v>7</v>
      </c>
      <c r="E10" s="20" t="s">
        <v>11</v>
      </c>
    </row>
    <row r="11" spans="1:7" s="27" customFormat="1" ht="13.5" x14ac:dyDescent="0.2">
      <c r="A11" s="26">
        <v>1</v>
      </c>
      <c r="B11" s="26">
        <v>2</v>
      </c>
      <c r="C11" s="26">
        <v>3</v>
      </c>
      <c r="D11" s="26">
        <v>4</v>
      </c>
      <c r="E11" s="26">
        <v>5</v>
      </c>
    </row>
    <row r="12" spans="1:7" ht="37.5" customHeight="1" x14ac:dyDescent="0.2">
      <c r="A12" s="6">
        <v>1</v>
      </c>
      <c r="B12" s="18" t="s">
        <v>9</v>
      </c>
      <c r="C12" s="24">
        <v>1</v>
      </c>
      <c r="D12" s="7">
        <v>192000</v>
      </c>
      <c r="E12" s="8">
        <f>C12*D12</f>
        <v>192000</v>
      </c>
    </row>
    <row r="13" spans="1:7" ht="37.5" customHeight="1" x14ac:dyDescent="0.2">
      <c r="A13" s="6">
        <v>2</v>
      </c>
      <c r="B13" s="18" t="s">
        <v>6</v>
      </c>
      <c r="C13" s="25">
        <v>0.5</v>
      </c>
      <c r="D13" s="7">
        <v>136000</v>
      </c>
      <c r="E13" s="8">
        <f>C13*D13</f>
        <v>68000</v>
      </c>
    </row>
    <row r="14" spans="1:7" ht="37.5" customHeight="1" x14ac:dyDescent="0.2">
      <c r="A14" s="6">
        <v>3</v>
      </c>
      <c r="B14" s="19" t="s">
        <v>3</v>
      </c>
      <c r="C14" s="24">
        <v>4</v>
      </c>
      <c r="D14" s="7">
        <v>143000</v>
      </c>
      <c r="E14" s="8">
        <f>C14*D14</f>
        <v>572000</v>
      </c>
    </row>
    <row r="15" spans="1:7" ht="37.5" customHeight="1" x14ac:dyDescent="0.2">
      <c r="A15" s="6">
        <v>4</v>
      </c>
      <c r="B15" s="18" t="s">
        <v>5</v>
      </c>
      <c r="C15" s="25">
        <v>2</v>
      </c>
      <c r="D15" s="7">
        <v>119000</v>
      </c>
      <c r="E15" s="8">
        <f>C15*D15</f>
        <v>238000</v>
      </c>
    </row>
    <row r="16" spans="1:7" s="12" customFormat="1" ht="28.9" customHeight="1" x14ac:dyDescent="0.2">
      <c r="A16" s="9"/>
      <c r="B16" s="10" t="s">
        <v>15</v>
      </c>
      <c r="C16" s="31">
        <f>SUM(C12:C15)</f>
        <v>7.5</v>
      </c>
      <c r="D16" s="11"/>
      <c r="E16" s="11">
        <f>SUM(E12:E15)</f>
        <v>1070000</v>
      </c>
      <c r="F16" s="22"/>
      <c r="G16" s="23"/>
    </row>
    <row r="17" spans="1:14" s="12" customFormat="1" ht="24" customHeight="1" x14ac:dyDescent="0.2">
      <c r="A17" s="13"/>
      <c r="B17" s="14"/>
      <c r="C17" s="15"/>
      <c r="D17" s="16"/>
      <c r="E17" s="16"/>
      <c r="G17" s="23"/>
    </row>
    <row r="18" spans="1:14" s="1" customFormat="1" ht="61.5" customHeight="1" x14ac:dyDescent="0.2">
      <c r="A18" s="48" t="s">
        <v>16</v>
      </c>
      <c r="B18" s="48"/>
      <c r="C18" s="48"/>
      <c r="D18" s="48"/>
      <c r="E18" s="48"/>
      <c r="F18" s="32"/>
      <c r="G18" s="33"/>
      <c r="H18" s="32"/>
    </row>
    <row r="19" spans="1:14" s="1" customFormat="1" ht="13.5" hidden="1" x14ac:dyDescent="0.2">
      <c r="A19" s="34"/>
      <c r="B19" s="34"/>
      <c r="C19" s="34"/>
      <c r="F19" s="33"/>
      <c r="G19" s="33"/>
    </row>
    <row r="20" spans="1:14" s="35" customFormat="1" ht="111" customHeight="1" x14ac:dyDescent="0.3">
      <c r="B20" s="43" t="s">
        <v>17</v>
      </c>
      <c r="C20" s="45"/>
      <c r="D20" s="45"/>
      <c r="E20" s="44" t="s">
        <v>19</v>
      </c>
    </row>
    <row r="21" spans="1:14" s="36" customFormat="1" ht="12.75" customHeight="1" x14ac:dyDescent="0.2">
      <c r="B21" s="39"/>
      <c r="D21" s="42"/>
      <c r="E21" s="38"/>
      <c r="F21" s="38"/>
      <c r="G21" s="38"/>
      <c r="H21" s="38"/>
      <c r="I21" s="38"/>
      <c r="J21" s="38"/>
      <c r="K21" s="38"/>
      <c r="L21" s="38"/>
      <c r="M21" s="38"/>
      <c r="N21" s="38"/>
    </row>
    <row r="22" spans="1:14" s="36" customFormat="1" ht="27" customHeight="1" x14ac:dyDescent="0.2">
      <c r="B22" s="37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spans="1:14" s="36" customFormat="1" ht="13.5" customHeight="1" x14ac:dyDescent="0.2">
      <c r="D23" s="42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 spans="1:14" s="36" customFormat="1" x14ac:dyDescent="0.2">
      <c r="B24" s="40"/>
      <c r="D24" s="41"/>
      <c r="E24" s="38"/>
      <c r="F24" s="38"/>
      <c r="G24" s="38"/>
      <c r="H24" s="38"/>
      <c r="I24" s="38"/>
      <c r="J24" s="38"/>
      <c r="K24" s="38"/>
      <c r="L24" s="38"/>
      <c r="M24" s="38"/>
      <c r="N24" s="38"/>
    </row>
  </sheetData>
  <mergeCells count="7">
    <mergeCell ref="C20:D20"/>
    <mergeCell ref="D1:E1"/>
    <mergeCell ref="D2:E2"/>
    <mergeCell ref="D3:E3"/>
    <mergeCell ref="A7:E7"/>
    <mergeCell ref="A8:E8"/>
    <mergeCell ref="A18:E18"/>
  </mergeCells>
  <pageMargins left="0.15" right="0.16" top="0.17" bottom="0.26" header="0.17" footer="0.17"/>
  <pageSetup scale="86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4</xdr:col>
                <xdr:colOff>28575</xdr:colOff>
                <xdr:row>19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</vt:lpstr>
      <vt:lpstr>'Hastiqacucak '!Print_Area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https://mul2.yerevan.am/tasks/2009287/oneclick?token=fcf2b1bfbb6978c1397aa7f348c6ee46</cp:keywords>
  <cp:lastModifiedBy>Lusine Petrosyan</cp:lastModifiedBy>
  <cp:lastPrinted>2025-01-21T10:33:00Z</cp:lastPrinted>
  <dcterms:created xsi:type="dcterms:W3CDTF">2001-09-02T08:43:23Z</dcterms:created>
  <dcterms:modified xsi:type="dcterms:W3CDTF">2025-01-30T13:08:11Z</dcterms:modified>
</cp:coreProperties>
</file>